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<sst xmlns="http://schemas.openxmlformats.org/spreadsheetml/2006/main" count="56" uniqueCount="53">
  <si>
    <t>景典·龙都二期及9#楼(水电)安装工程</t>
  </si>
  <si>
    <t>工程</t>
  </si>
  <si>
    <t>封-2</t>
  </si>
  <si>
    <t>招标控制价</t>
  </si>
  <si>
    <t>招标控制价(小写)：
(含税）</t>
  </si>
  <si>
    <t>16428305.51</t>
  </si>
  <si>
    <t xml:space="preserve">(大写)：  </t>
  </si>
  <si>
    <t>壹仟陆佰肆拾贰万捌仟叁佰零伍元伍角壹分</t>
  </si>
  <si>
    <t>招标控制价(小写)：
(不含税）</t>
  </si>
  <si>
    <t>其中:安全文明施工费用(小写):</t>
  </si>
  <si>
    <t>814180.03</t>
  </si>
  <si>
    <t xml:space="preserve">(大写)： </t>
  </si>
  <si>
    <t>捌拾壹万肆仟壹佰捌拾元零叁分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</si>
  <si>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</si>
  <si>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</si>
  <si>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</si>
  <si>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</si>
  <si>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</si>
  <si>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</si>
  <si>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</si>
  <si>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</si>
  <si>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</si>
  <si>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</si>
  <si>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</si>
  <si>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</si>
  <si>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</si>
  <si>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工程名称：景典·龙都二期及9#楼(水电)安装工程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</si>
  <si>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</si>
  <si>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</si>
  <si>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</si>
  <si>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</si>
  <si>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</si>
  <si>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</si>
  <si>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</si>
  <si>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</si>
  <si>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</si>
  <si>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地下车库</t>
  </si>
  <si>
    <t>2</t>
  </si>
  <si>
    <t>4#楼</t>
  </si>
  <si>
    <t>3</t>
  </si>
  <si>
    <t>5#楼</t>
  </si>
  <si>
    <t>4</t>
  </si>
  <si>
    <t>6#楼</t>
  </si>
  <si>
    <t>5</t>
  </si>
  <si>
    <t>7#楼</t>
  </si>
  <si>
    <t>6</t>
  </si>
  <si>
    <t>8#楼</t>
  </si>
  <si>
    <t>7</t>
  </si>
  <si>
    <t>9号楼（含车库）</t>
  </si>
  <si>
    <t>8</t>
  </si>
  <si>
    <t>室外管网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</si>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</sst>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8" fillId="27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G9" sqref="G9:I9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72.75" customHeight="1" spans="1:10">
      <c r="A1" s="22"/>
      <c r="B1" s="22"/>
      <c r="C1" s="22"/>
      <c r="D1" s="23" t="s">
        <v>0</v>
      </c>
      <c r="E1" s="23"/>
      <c r="F1" s="23"/>
      <c r="G1" s="23"/>
      <c r="H1" s="24" t="s">
        <v>1</v>
      </c>
      <c r="I1" s="39" t="s">
        <v>2</v>
      </c>
      <c r="J1" s="39"/>
    </row>
    <row r="2" ht="61.5" customHeight="1" spans="1:10">
      <c r="A2" s="1"/>
      <c r="B2" s="1"/>
      <c r="C2" s="1"/>
      <c r="D2" s="25" t="s">
        <v>3</v>
      </c>
      <c r="E2" s="25"/>
      <c r="F2" s="25"/>
      <c r="G2" s="25"/>
      <c r="H2" s="26"/>
      <c r="I2" s="3"/>
      <c r="J2" s="3"/>
    </row>
    <row r="3" ht="58.5" customHeight="1" spans="1:10">
      <c r="A3" s="27" t="s">
        <v>4</v>
      </c>
      <c r="B3" s="27"/>
      <c r="C3" s="28" t="s">
        <v>5</v>
      </c>
      <c r="D3" s="28"/>
      <c r="E3" s="28"/>
      <c r="F3" s="28"/>
      <c r="G3" s="28"/>
      <c r="H3" s="28"/>
      <c r="I3" s="28"/>
      <c r="J3" s="28"/>
    </row>
    <row r="4" ht="41.25" customHeight="1" spans="1:10">
      <c r="A4" s="29" t="s">
        <v>6</v>
      </c>
      <c r="B4" s="29"/>
      <c r="C4" s="30" t="s">
        <v>7</v>
      </c>
      <c r="D4" s="30"/>
      <c r="E4" s="30"/>
      <c r="F4" s="30"/>
      <c r="G4" s="30"/>
      <c r="H4" s="30"/>
      <c r="I4" s="30"/>
      <c r="J4" s="30"/>
    </row>
    <row r="5" ht="58.5" customHeight="1" spans="1:10">
      <c r="A5" s="27" t="s">
        <v>8</v>
      </c>
      <c r="B5" s="27"/>
      <c r="C5" s="28">
        <f>16428305.51/1.09</f>
        <v>15071839.9174312</v>
      </c>
      <c r="D5" s="28"/>
      <c r="E5" s="28"/>
      <c r="F5" s="28"/>
      <c r="G5" s="28"/>
      <c r="H5" s="28"/>
      <c r="I5" s="28"/>
      <c r="J5" s="28"/>
    </row>
    <row r="6" ht="41.25" customHeight="1" spans="1:10">
      <c r="A6" s="29" t="s">
        <v>6</v>
      </c>
      <c r="B6" s="29"/>
      <c r="C6" s="31">
        <f>C5</f>
        <v>15071839.9174312</v>
      </c>
      <c r="D6" s="31"/>
      <c r="E6" s="31"/>
      <c r="F6" s="31"/>
      <c r="G6" s="31"/>
      <c r="H6" s="31"/>
      <c r="I6" s="31"/>
      <c r="J6" s="31"/>
    </row>
    <row r="7" ht="33" customHeight="1" spans="1:10">
      <c r="A7" s="32" t="s">
        <v>9</v>
      </c>
      <c r="B7" s="32"/>
      <c r="C7" s="33"/>
      <c r="D7" s="33"/>
      <c r="E7" s="30" t="s">
        <v>10</v>
      </c>
      <c r="F7" s="30"/>
      <c r="G7" s="30"/>
      <c r="H7" s="30"/>
      <c r="I7" s="30"/>
      <c r="J7" s="30"/>
    </row>
    <row r="8" ht="28.5" customHeight="1" spans="1:10">
      <c r="A8" s="29" t="s">
        <v>11</v>
      </c>
      <c r="B8" s="29"/>
      <c r="C8" s="29"/>
      <c r="D8" s="29"/>
      <c r="E8" s="30" t="s">
        <v>12</v>
      </c>
      <c r="F8" s="30"/>
      <c r="G8" s="30"/>
      <c r="H8" s="30"/>
      <c r="I8" s="30"/>
      <c r="J8" s="30"/>
    </row>
    <row r="9" ht="78.75" customHeight="1" spans="1:10">
      <c r="A9" s="27" t="s">
        <v>13</v>
      </c>
      <c r="B9" s="28"/>
      <c r="C9" s="28"/>
      <c r="D9" s="28"/>
      <c r="E9" s="30"/>
      <c r="F9" s="34"/>
      <c r="G9" s="34" t="s">
        <v>14</v>
      </c>
      <c r="H9" s="34"/>
      <c r="I9" s="34"/>
      <c r="J9" s="30"/>
    </row>
    <row r="10" ht="33" customHeight="1" spans="1:10">
      <c r="A10" s="27"/>
      <c r="B10" s="35" t="s">
        <v>15</v>
      </c>
      <c r="C10" s="35"/>
      <c r="D10" s="35"/>
      <c r="E10" s="35"/>
      <c r="F10" s="36"/>
      <c r="G10" s="36"/>
      <c r="H10" s="36"/>
      <c r="I10" s="36"/>
      <c r="J10" s="37" t="s">
        <v>16</v>
      </c>
    </row>
    <row r="11" ht="78.75" customHeight="1" spans="1:10">
      <c r="A11" s="27" t="s">
        <v>17</v>
      </c>
      <c r="B11" s="28"/>
      <c r="C11" s="28"/>
      <c r="D11" s="28"/>
      <c r="E11" s="28"/>
      <c r="F11" s="27"/>
      <c r="G11" s="27" t="s">
        <v>17</v>
      </c>
      <c r="H11" s="27"/>
      <c r="I11" s="27"/>
      <c r="J11" s="28"/>
    </row>
    <row r="12" ht="28.5" customHeight="1" spans="1:10">
      <c r="A12" s="27"/>
      <c r="B12" s="37" t="s">
        <v>18</v>
      </c>
      <c r="C12" s="37"/>
      <c r="D12" s="37"/>
      <c r="E12" s="35"/>
      <c r="F12" s="35"/>
      <c r="G12" s="35"/>
      <c r="H12" s="35"/>
      <c r="I12" s="35"/>
      <c r="J12" s="37" t="s">
        <v>19</v>
      </c>
    </row>
    <row r="13" ht="33" customHeight="1" spans="1:10">
      <c r="A13" s="27"/>
      <c r="B13" s="27"/>
      <c r="C13" s="38"/>
      <c r="D13" s="38"/>
      <c r="E13" s="38"/>
      <c r="F13" s="38"/>
      <c r="G13" s="27"/>
      <c r="H13" s="27"/>
      <c r="I13" s="27"/>
      <c r="J13" s="27"/>
    </row>
    <row r="14" ht="78" customHeight="1" spans="1:10">
      <c r="A14" s="32" t="s">
        <v>20</v>
      </c>
      <c r="B14" s="28"/>
      <c r="C14" s="28"/>
      <c r="D14" s="28"/>
      <c r="E14" s="28"/>
      <c r="F14" s="27"/>
      <c r="G14" s="27" t="s">
        <v>21</v>
      </c>
      <c r="H14" s="27"/>
      <c r="I14" s="27"/>
      <c r="J14" s="28"/>
    </row>
    <row r="15" ht="28.5" customHeight="1" spans="1:10">
      <c r="A15" s="27"/>
      <c r="B15" s="35" t="s">
        <v>22</v>
      </c>
      <c r="C15" s="35"/>
      <c r="D15" s="35"/>
      <c r="E15" s="35"/>
      <c r="F15" s="35"/>
      <c r="G15" s="35"/>
      <c r="H15" s="35"/>
      <c r="I15" s="35"/>
      <c r="J15" s="37" t="s">
        <v>23</v>
      </c>
    </row>
    <row r="16" ht="14.25" spans="1:10">
      <c r="A16" s="27"/>
      <c r="B16" s="27"/>
      <c r="C16" s="27"/>
      <c r="D16" s="27"/>
      <c r="E16" s="27"/>
      <c r="F16" s="27"/>
      <c r="G16" s="27"/>
      <c r="H16" s="27"/>
      <c r="I16" s="27"/>
      <c r="J16" s="27"/>
    </row>
  </sheetData>
  <mergeCells count="34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C13:D13"/>
    <mergeCell ref="G13:I13"/>
    <mergeCell ref="B14:E14"/>
    <mergeCell ref="G14:I14"/>
    <mergeCell ref="B15:E15"/>
    <mergeCell ref="G15:I15"/>
    <mergeCell ref="C16:D16"/>
    <mergeCell ref="G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>
        <v>3505643.31</v>
      </c>
      <c r="D6" s="15"/>
      <c r="E6" s="15"/>
      <c r="F6" s="15">
        <v>89804.57</v>
      </c>
      <c r="G6" s="15"/>
      <c r="H6" s="16">
        <v>61995.2</v>
      </c>
    </row>
    <row r="7" ht="18" customHeight="1" spans="1:8">
      <c r="A7" s="11" t="s">
        <v>37</v>
      </c>
      <c r="B7" s="14" t="s">
        <v>38</v>
      </c>
      <c r="C7" s="15">
        <v>1777548.49</v>
      </c>
      <c r="D7" s="15"/>
      <c r="E7" s="15"/>
      <c r="F7" s="15">
        <v>105916.11</v>
      </c>
      <c r="G7" s="15"/>
      <c r="H7" s="16">
        <v>64489.11</v>
      </c>
    </row>
    <row r="8" ht="18" customHeight="1" spans="1:8">
      <c r="A8" s="11" t="s">
        <v>39</v>
      </c>
      <c r="B8" s="14" t="s">
        <v>40</v>
      </c>
      <c r="C8" s="15">
        <v>2016668.23</v>
      </c>
      <c r="D8" s="15"/>
      <c r="E8" s="15"/>
      <c r="F8" s="15">
        <v>123165.61</v>
      </c>
      <c r="G8" s="15"/>
      <c r="H8" s="16">
        <v>72362.5</v>
      </c>
    </row>
    <row r="9" ht="18" customHeight="1" spans="1:8">
      <c r="A9" s="11" t="s">
        <v>41</v>
      </c>
      <c r="B9" s="14" t="s">
        <v>42</v>
      </c>
      <c r="C9" s="15">
        <v>1768392.25</v>
      </c>
      <c r="D9" s="15"/>
      <c r="E9" s="15"/>
      <c r="F9" s="15">
        <v>110924.78</v>
      </c>
      <c r="G9" s="15"/>
      <c r="H9" s="16">
        <v>62488.4</v>
      </c>
    </row>
    <row r="10" ht="18" customHeight="1" spans="1:8">
      <c r="A10" s="11" t="s">
        <v>43</v>
      </c>
      <c r="B10" s="14" t="s">
        <v>44</v>
      </c>
      <c r="C10" s="15">
        <v>2408433.25</v>
      </c>
      <c r="D10" s="15"/>
      <c r="E10" s="15"/>
      <c r="F10" s="15">
        <v>149350.21</v>
      </c>
      <c r="G10" s="15"/>
      <c r="H10" s="16">
        <v>86308.14</v>
      </c>
    </row>
    <row r="11" ht="18" customHeight="1" spans="1:8">
      <c r="A11" s="11" t="s">
        <v>45</v>
      </c>
      <c r="B11" s="14" t="s">
        <v>46</v>
      </c>
      <c r="C11" s="15">
        <v>1660943.82</v>
      </c>
      <c r="D11" s="15"/>
      <c r="E11" s="15"/>
      <c r="F11" s="15">
        <v>100875.39</v>
      </c>
      <c r="G11" s="15"/>
      <c r="H11" s="16">
        <v>59992.27</v>
      </c>
    </row>
    <row r="12" ht="18" customHeight="1" spans="1:8">
      <c r="A12" s="11" t="s">
        <v>47</v>
      </c>
      <c r="B12" s="14" t="s">
        <v>48</v>
      </c>
      <c r="C12" s="15">
        <v>1805056.24</v>
      </c>
      <c r="D12" s="15"/>
      <c r="E12" s="15"/>
      <c r="F12" s="15">
        <v>111370.58</v>
      </c>
      <c r="G12" s="15"/>
      <c r="H12" s="16">
        <v>87444.54</v>
      </c>
    </row>
    <row r="13" ht="18" customHeight="1" spans="1:8">
      <c r="A13" s="11" t="s">
        <v>49</v>
      </c>
      <c r="B13" s="14" t="s">
        <v>50</v>
      </c>
      <c r="C13" s="15">
        <v>1485619.92</v>
      </c>
      <c r="D13" s="15"/>
      <c r="E13" s="15"/>
      <c r="F13" s="15">
        <v>22772.78</v>
      </c>
      <c r="G13" s="15"/>
      <c r="H13" s="16">
        <v>20251.25</v>
      </c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51</v>
      </c>
      <c r="B36" s="18"/>
      <c r="C36" s="19" t="s">
        <v>5</v>
      </c>
      <c r="D36" s="19"/>
      <c r="E36" s="19"/>
      <c r="F36" s="19">
        <v>814180.03</v>
      </c>
      <c r="G36" s="19"/>
      <c r="H36" s="20">
        <v>515331.41</v>
      </c>
    </row>
    <row r="37" ht="25.5" customHeight="1" spans="1:8">
      <c r="A37" s="21" t="s">
        <v>52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2021-03-19T10:09:00Z</dcterms:created>
  <dcterms:modified xsi:type="dcterms:W3CDTF">2021-03-19T02:20:32Z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